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L:\Arquivos 2024\Pregões 2024\2024_PE_90013_SRP_Aquisição de peças automotivas\"/>
    </mc:Choice>
  </mc:AlternateContent>
  <xr:revisionPtr revIDLastSave="0" documentId="13_ncr:1_{196300D6-FAFB-4807-9B41-7A956391A6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_Proposta" sheetId="2" r:id="rId1"/>
  </sheets>
  <definedNames>
    <definedName name="_xlnm._FilterDatabase" localSheetId="0" hidden="1">Modelo_Proposta!$A$3:$F$40</definedName>
    <definedName name="_xlnm.Print_Area" localSheetId="0">Modelo_Proposta!$A$1:$F$41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  <c r="F9" i="2"/>
  <c r="F11" i="2"/>
  <c r="F13" i="2"/>
  <c r="F15" i="2"/>
  <c r="F17" i="2"/>
  <c r="F19" i="2"/>
  <c r="F21" i="2"/>
  <c r="F23" i="2"/>
  <c r="F6" i="2"/>
  <c r="F8" i="2"/>
  <c r="F10" i="2"/>
  <c r="F12" i="2"/>
  <c r="F14" i="2"/>
  <c r="F16" i="2"/>
  <c r="F18" i="2"/>
  <c r="F20" i="2"/>
  <c r="F22" i="2"/>
  <c r="F5" i="2"/>
  <c r="F24" i="2" l="1"/>
</calcChain>
</file>

<file path=xl/sharedStrings.xml><?xml version="1.0" encoding="utf-8"?>
<sst xmlns="http://schemas.openxmlformats.org/spreadsheetml/2006/main" count="45" uniqueCount="45">
  <si>
    <t>Item</t>
  </si>
  <si>
    <t>Especificação</t>
  </si>
  <si>
    <t>Quant. Estimada</t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</si>
  <si>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AGRALE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</si>
  <si>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FIAT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</si>
  <si>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GM-CHEVROLET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</si>
  <si>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HONDA MOTOS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</si>
  <si>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IVECO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</si>
  <si>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JCB TRATORES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</si>
  <si>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MARCOPOLO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</si>
  <si>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MASSEY&amp;FERG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</si>
  <si>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MITSUBISHI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</si>
  <si>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NISSAN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</si>
  <si>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RENAULT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</si>
  <si>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SCANIA VABIS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</si>
  <si>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YALE</t>
    </r>
  </si>
  <si>
    <t>Desconto Ofertado (%)</t>
  </si>
  <si>
    <r>
      <rPr>
        <sz val="11"/>
        <color theme="1"/>
        <rFont val="Calibri"/>
        <family val="2"/>
        <scheme val="minor"/>
      </rPr>
      <t>Peças, acessórios e motores para o veículo da linha</t>
    </r>
    <r>
      <rPr>
        <b/>
        <sz val="11"/>
        <color theme="1"/>
        <rFont val="Calibri"/>
        <family val="2"/>
        <scheme val="minor"/>
      </rPr>
      <t xml:space="preserve"> MERCEDES BENZ</t>
    </r>
  </si>
  <si>
    <t>Total sem aplicação do percentual de desconto</t>
  </si>
  <si>
    <t>Valor unitário com desconto</t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</si>
  <si>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CITROEN</t>
    </r>
  </si>
  <si>
    <t>Valor total com desconto</t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</si>
  <si>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FORD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</si>
  <si>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VOLKSWAGEN</t>
    </r>
  </si>
  <si>
    <t>DADOS A CONSTAR NA PROPOSTA</t>
  </si>
  <si>
    <t>Razão Social:</t>
  </si>
  <si>
    <t>CNPJ:</t>
  </si>
  <si>
    <t>Endereço:</t>
  </si>
  <si>
    <t>Telefone:</t>
  </si>
  <si>
    <t>E-mail:</t>
  </si>
  <si>
    <t>Nome para contato:</t>
  </si>
  <si>
    <r>
      <t xml:space="preserve">Validade da Proposta: </t>
    </r>
    <r>
      <rPr>
        <sz val="11"/>
        <color rgb="FF000000"/>
        <rFont val="Calibri"/>
        <family val="2"/>
        <scheme val="minor"/>
      </rPr>
      <t>60 (sessenta) dias.</t>
    </r>
  </si>
  <si>
    <r>
      <rPr>
        <b/>
        <sz val="11"/>
        <color rgb="FF000000"/>
        <rFont val="Calibri"/>
        <family val="2"/>
        <scheme val="minor"/>
      </rPr>
      <t>Local de entrega</t>
    </r>
    <r>
      <rPr>
        <sz val="11"/>
        <color rgb="FF000000"/>
        <rFont val="Calibri"/>
        <family val="2"/>
        <scheme val="minor"/>
      </rPr>
      <t>: Universidade Federal de Minas Gerais - UFMG /Campus Pampulha/ Unidade: Divisão de Transportes - DITRA/DLO/UFMG, Av. Antônio Carlos, 6627 - Pampulha - BH - MG - CEP 31270-901, Belo Horizonte, no horário das 8h00 às11h00min e das 13h00 às 16h30, ou no local previamente designado quando do pedido.</t>
    </r>
  </si>
  <si>
    <t>DADOS DO RESPONSÁVEL PELA ASSINATURA DA ATA</t>
  </si>
  <si>
    <t>Nome:</t>
  </si>
  <si>
    <t>Carteira de Identidade:                                                               CPF:</t>
  </si>
  <si>
    <t>Cargo:</t>
  </si>
  <si>
    <t>DADOS BANCÁRIOS</t>
  </si>
  <si>
    <t>Banco:                                                                                      Agência:                                                   Conta Corrente:</t>
  </si>
  <si>
    <t>* valor estimado levou em consideração % de descontos das licitações anteriores</t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</si>
  <si>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KIA</t>
    </r>
  </si>
  <si>
    <r>
      <t xml:space="preserve">Peças, acessórios e motores para o veículo da linha </t>
    </r>
    <r>
      <rPr>
        <b/>
        <sz val="11"/>
        <color rgb="FF000000"/>
        <rFont val="Calibri"/>
        <family val="2"/>
      </rPr>
      <t>NEW HOLLAND</t>
    </r>
  </si>
  <si>
    <t>Processo nº 23072.205179/2024-27 - PE-SRP 900013/2024</t>
  </si>
  <si>
    <t>Anexo VI - Modelo de proposta</t>
  </si>
  <si>
    <r>
      <t xml:space="preserve">Prazo de entrega: </t>
    </r>
    <r>
      <rPr>
        <sz val="11"/>
        <color rgb="FF000000"/>
        <rFont val="Calibri"/>
        <family val="2"/>
        <scheme val="minor"/>
      </rPr>
      <t>Conforme Subitem 5.1.1 do Termo de Referência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</si>
</sst>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#,##0.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3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2" xfId="0" applyNumberFormat="1" applyBorder="1" applyAlignment="1">
      <alignment horizontal="center"/>
    </xf>
    <xf numFmtId="3" fontId="1" fillId="0" borderId="12" xfId="0" applyNumberFormat="1" applyFont="1" applyBorder="1" applyAlignment="1">
      <alignment horizontal="center" vertical="center" wrapText="1"/>
    </xf>
    <xf numFmtId="43" fontId="0" fillId="0" borderId="0" xfId="0" applyNumberFormat="1"/>
    <xf numFmtId="43" fontId="4" fillId="0" borderId="0" xfId="0" applyNumberFormat="1" applyFont="1"/>
    <xf numFmtId="43" fontId="5" fillId="0" borderId="0" xfId="0" applyNumberFormat="1" applyFont="1" applyBorder="1" applyAlignment="1">
      <alignment vertical="center" wrapText="1"/>
    </xf>
    <xf numFmtId="4" fontId="11" fillId="2" borderId="0" xfId="0" applyNumberFormat="1" applyFont="1" applyFill="1"/>
    <xf numFmtId="0" fontId="0" fillId="3" borderId="0" xfId="0" applyFill="1"/>
    <xf numFmtId="164" fontId="4" fillId="0" borderId="0" xfId="0" applyNumberFormat="1" applyFont="1"/>
    <xf numFmtId="0" fontId="0" fillId="0" borderId="0" xfId="0" applyAlignment="1">
      <alignment horizontal="right" vertical="center"/>
    </xf>
    <xf numFmtId="43" fontId="0" fillId="0" borderId="2" xfId="0" applyNumberFormat="1" applyBorder="1" applyAlignment="1">
      <alignment horizontal="right" vertical="center" wrapText="1"/>
    </xf>
    <xf numFmtId="43" fontId="10" fillId="0" borderId="2" xfId="0" applyNumberFormat="1" applyFont="1" applyBorder="1" applyAlignment="1">
      <alignment horizontal="right" vertical="center" wrapText="1"/>
    </xf>
    <xf numFmtId="43" fontId="0" fillId="0" borderId="2" xfId="0" applyNumberFormat="1" applyBorder="1" applyAlignment="1">
      <alignment wrapText="1"/>
    </xf>
    <xf numFmtId="0" fontId="0" fillId="0" borderId="0" xfId="0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zoomScaleNormal="100" zoomScaleSheetLayoutView="100" workbookViewId="0">
      <selection activeCell="A35" sqref="A35:F35"/>
    </sheetView>
  </sheetViews>
  <sheetFormatPr defaultRowHeight="15" x14ac:dyDescent="0.25"/>
  <cols>
    <col min="1" max="1" width="7.140625" customWidth="1"/>
    <col min="2" max="2" width="66" customWidth="1"/>
    <col min="3" max="3" width="9.7109375" customWidth="1"/>
    <col min="4" max="4" width="11.5703125" style="10" customWidth="1"/>
    <col min="5" max="5" width="12" style="19" customWidth="1"/>
    <col min="6" max="6" width="0.28515625" style="19" customWidth="1"/>
    <col min="7" max="7" width="11" style="13" hidden="1" customWidth="1"/>
    <col min="8" max="8" width="12.42578125" bestFit="1" customWidth="1"/>
    <col min="9" max="9" width="10.5703125" bestFit="1" customWidth="1"/>
    <col min="10" max="10" width="9.5703125" bestFit="1" customWidth="1"/>
  </cols>
  <sheetData>
    <row r="1" spans="1:10" x14ac:dyDescent="0.25">
      <c r="A1" s="23" t="s">
        <v>42</v>
      </c>
      <c r="B1" s="23"/>
      <c r="C1" s="23"/>
      <c r="D1" s="23"/>
      <c r="E1" s="23"/>
      <c r="F1" s="23"/>
    </row>
    <row r="2" spans="1:10" ht="23.25" customHeight="1" x14ac:dyDescent="0.25">
      <c r="A2" s="24" t="s">
        <v>43</v>
      </c>
      <c r="B2" s="24"/>
      <c r="C2" s="24"/>
      <c r="D2" s="24"/>
      <c r="E2" s="24"/>
      <c r="F2" s="24"/>
    </row>
    <row r="3" spans="1:10" ht="30" customHeight="1" x14ac:dyDescent="0.25">
      <c r="A3" s="34" t="s">
        <v>0</v>
      </c>
      <c r="B3" s="34" t="s">
        <v>1</v>
      </c>
      <c r="C3" s="35" t="s">
        <v>2</v>
      </c>
      <c r="D3" s="36" t="s">
        <v>16</v>
      </c>
      <c r="E3" s="38" t="s">
        <v>19</v>
      </c>
      <c r="F3" s="25" t="s">
        <v>21</v>
      </c>
    </row>
    <row r="4" spans="1:10" x14ac:dyDescent="0.25">
      <c r="A4" s="34"/>
      <c r="B4" s="34"/>
      <c r="C4" s="35"/>
      <c r="D4" s="37"/>
      <c r="E4" s="38"/>
      <c r="F4" s="26"/>
    </row>
    <row r="5" spans="1:10" ht="15" customHeight="1" x14ac:dyDescent="0.25">
      <c r="A5" s="4">
        <v>1</v>
      </c>
      <c r="B5" s="5" t="s">
        <v>3</v>
      </c>
      <c r="C5" s="2">
        <v>100</v>
      </c>
      <c r="D5" s="11">
        <v>0</v>
      </c>
      <c r="E5" s="20">
        <v>4083.3333333300002</v>
      </c>
      <c r="F5" s="20">
        <f>SUM(E5*C5)-((E5*C5)*D5)</f>
        <v>408333.33333300002</v>
      </c>
      <c r="G5" s="22"/>
      <c r="H5" s="13"/>
      <c r="I5" s="13"/>
      <c r="J5" s="13"/>
    </row>
    <row r="6" spans="1:10" ht="15" customHeight="1" x14ac:dyDescent="0.25">
      <c r="A6" s="4">
        <v>2</v>
      </c>
      <c r="B6" s="1" t="s">
        <v>4</v>
      </c>
      <c r="C6" s="2">
        <v>100</v>
      </c>
      <c r="D6" s="11">
        <v>0</v>
      </c>
      <c r="E6" s="20">
        <v>7083.3333300000004</v>
      </c>
      <c r="F6" s="20">
        <f t="shared" ref="F6:F23" si="0">SUM(E6*C6)-((E6*C6)*D6)</f>
        <v>708333.33299999998</v>
      </c>
      <c r="G6" s="22"/>
    </row>
    <row r="7" spans="1:10" ht="15" customHeight="1" x14ac:dyDescent="0.25">
      <c r="A7" s="6">
        <v>3</v>
      </c>
      <c r="B7" s="1" t="s">
        <v>22</v>
      </c>
      <c r="C7" s="2">
        <v>100</v>
      </c>
      <c r="D7" s="11">
        <v>0</v>
      </c>
      <c r="E7" s="20">
        <v>2229.1668</v>
      </c>
      <c r="F7" s="20">
        <f t="shared" si="0"/>
        <v>222916.68</v>
      </c>
      <c r="G7" s="22"/>
    </row>
    <row r="8" spans="1:10" ht="15" customHeight="1" x14ac:dyDescent="0.25">
      <c r="A8" s="4">
        <v>4</v>
      </c>
      <c r="B8" s="1" t="s">
        <v>5</v>
      </c>
      <c r="C8" s="2">
        <v>100</v>
      </c>
      <c r="D8" s="11">
        <v>0</v>
      </c>
      <c r="E8" s="20">
        <v>2104.1667900000002</v>
      </c>
      <c r="F8" s="20">
        <f t="shared" si="0"/>
        <v>210416.67900000003</v>
      </c>
      <c r="G8" s="22"/>
    </row>
    <row r="9" spans="1:10" ht="15" customHeight="1" x14ac:dyDescent="0.25">
      <c r="A9" s="4">
        <v>5</v>
      </c>
      <c r="B9" s="1" t="s">
        <v>6</v>
      </c>
      <c r="C9" s="2">
        <v>100</v>
      </c>
      <c r="D9" s="11">
        <v>0</v>
      </c>
      <c r="E9" s="20">
        <v>208.33332999999999</v>
      </c>
      <c r="F9" s="20">
        <f t="shared" si="0"/>
        <v>20833.332999999999</v>
      </c>
      <c r="G9" s="22"/>
    </row>
    <row r="10" spans="1:10" ht="15" customHeight="1" x14ac:dyDescent="0.25">
      <c r="A10" s="6">
        <v>6</v>
      </c>
      <c r="B10" s="1" t="s">
        <v>7</v>
      </c>
      <c r="C10" s="2">
        <v>100</v>
      </c>
      <c r="D10" s="11">
        <v>0</v>
      </c>
      <c r="E10" s="20">
        <v>3791.6668</v>
      </c>
      <c r="F10" s="20">
        <f t="shared" si="0"/>
        <v>379166.68</v>
      </c>
      <c r="G10" s="22"/>
    </row>
    <row r="11" spans="1:10" ht="15" customHeight="1" x14ac:dyDescent="0.25">
      <c r="A11" s="4">
        <v>7</v>
      </c>
      <c r="B11" s="1" t="s">
        <v>8</v>
      </c>
      <c r="C11" s="2">
        <v>100</v>
      </c>
      <c r="D11" s="11">
        <v>0</v>
      </c>
      <c r="E11" s="20">
        <v>1250</v>
      </c>
      <c r="F11" s="20">
        <f t="shared" si="0"/>
        <v>125000</v>
      </c>
      <c r="G11" s="22"/>
    </row>
    <row r="12" spans="1:10" ht="15" customHeight="1" x14ac:dyDescent="0.25">
      <c r="A12" s="4">
        <v>8</v>
      </c>
      <c r="B12" s="1" t="s">
        <v>9</v>
      </c>
      <c r="C12" s="2">
        <v>100</v>
      </c>
      <c r="D12" s="11">
        <v>0</v>
      </c>
      <c r="E12" s="20">
        <v>4583.3333000000002</v>
      </c>
      <c r="F12" s="20">
        <f t="shared" si="0"/>
        <v>458333.33</v>
      </c>
      <c r="G12" s="22"/>
    </row>
    <row r="13" spans="1:10" ht="15" customHeight="1" x14ac:dyDescent="0.25">
      <c r="A13" s="6">
        <v>9</v>
      </c>
      <c r="B13" s="1" t="s">
        <v>10</v>
      </c>
      <c r="C13" s="2">
        <v>100</v>
      </c>
      <c r="D13" s="11">
        <v>0</v>
      </c>
      <c r="E13" s="20">
        <v>291.66665999999998</v>
      </c>
      <c r="F13" s="20">
        <f t="shared" si="0"/>
        <v>29166.665999999997</v>
      </c>
      <c r="G13" s="22"/>
    </row>
    <row r="14" spans="1:10" ht="15" customHeight="1" x14ac:dyDescent="0.25">
      <c r="A14" s="4">
        <v>10</v>
      </c>
      <c r="B14" s="8" t="s">
        <v>17</v>
      </c>
      <c r="C14" s="3">
        <v>100</v>
      </c>
      <c r="D14" s="11">
        <v>0</v>
      </c>
      <c r="E14" s="20">
        <v>5791.6666599999999</v>
      </c>
      <c r="F14" s="20">
        <f t="shared" si="0"/>
        <v>579166.66599999997</v>
      </c>
      <c r="G14" s="22"/>
    </row>
    <row r="15" spans="1:10" ht="15" customHeight="1" x14ac:dyDescent="0.25">
      <c r="A15" s="4">
        <v>11</v>
      </c>
      <c r="B15" s="1" t="s">
        <v>11</v>
      </c>
      <c r="C15" s="2">
        <v>100</v>
      </c>
      <c r="D15" s="11">
        <v>0</v>
      </c>
      <c r="E15" s="20">
        <v>500</v>
      </c>
      <c r="F15" s="20">
        <f t="shared" si="0"/>
        <v>50000</v>
      </c>
      <c r="G15" s="22"/>
    </row>
    <row r="16" spans="1:10" ht="15" customHeight="1" x14ac:dyDescent="0.25">
      <c r="A16" s="6">
        <v>12</v>
      </c>
      <c r="B16" s="1" t="s">
        <v>12</v>
      </c>
      <c r="C16" s="2">
        <v>100</v>
      </c>
      <c r="D16" s="11">
        <v>0</v>
      </c>
      <c r="E16" s="20">
        <v>958.33333000000005</v>
      </c>
      <c r="F16" s="20">
        <f t="shared" si="0"/>
        <v>95833.332999999999</v>
      </c>
      <c r="G16" s="22"/>
    </row>
    <row r="17" spans="1:9" ht="15" customHeight="1" x14ac:dyDescent="0.25">
      <c r="A17" s="4">
        <v>13</v>
      </c>
      <c r="B17" s="1" t="s">
        <v>13</v>
      </c>
      <c r="C17" s="2">
        <v>100</v>
      </c>
      <c r="D17" s="11">
        <v>0</v>
      </c>
      <c r="E17" s="20">
        <v>1562.5</v>
      </c>
      <c r="F17" s="20">
        <f t="shared" si="0"/>
        <v>156250</v>
      </c>
      <c r="G17" s="22"/>
    </row>
    <row r="18" spans="1:9" ht="15" customHeight="1" x14ac:dyDescent="0.25">
      <c r="A18" s="4">
        <v>14</v>
      </c>
      <c r="B18" s="1" t="s">
        <v>14</v>
      </c>
      <c r="C18" s="2">
        <v>100</v>
      </c>
      <c r="D18" s="11">
        <v>0</v>
      </c>
      <c r="E18" s="20">
        <v>833.33333000000005</v>
      </c>
      <c r="F18" s="20">
        <f t="shared" si="0"/>
        <v>83333.332999999999</v>
      </c>
      <c r="G18" s="22"/>
    </row>
    <row r="19" spans="1:9" ht="15" customHeight="1" x14ac:dyDescent="0.25">
      <c r="A19" s="6">
        <v>15</v>
      </c>
      <c r="B19" s="1" t="s">
        <v>20</v>
      </c>
      <c r="C19" s="2">
        <v>100</v>
      </c>
      <c r="D19" s="11">
        <v>0</v>
      </c>
      <c r="E19" s="20">
        <v>125</v>
      </c>
      <c r="F19" s="20">
        <f t="shared" si="0"/>
        <v>12500</v>
      </c>
      <c r="G19" s="22"/>
    </row>
    <row r="20" spans="1:9" ht="15" customHeight="1" x14ac:dyDescent="0.25">
      <c r="A20" s="6">
        <v>16</v>
      </c>
      <c r="B20" s="1" t="s">
        <v>23</v>
      </c>
      <c r="C20" s="2">
        <v>100</v>
      </c>
      <c r="D20" s="11">
        <v>0</v>
      </c>
      <c r="E20" s="20">
        <v>15645.833329999999</v>
      </c>
      <c r="F20" s="20">
        <f t="shared" si="0"/>
        <v>1564583.3329999999</v>
      </c>
      <c r="G20" s="22"/>
    </row>
    <row r="21" spans="1:9" ht="15" customHeight="1" x14ac:dyDescent="0.25">
      <c r="A21" s="6">
        <v>17</v>
      </c>
      <c r="B21" s="1" t="s">
        <v>40</v>
      </c>
      <c r="C21" s="2">
        <v>100</v>
      </c>
      <c r="D21" s="11">
        <v>0</v>
      </c>
      <c r="E21" s="20">
        <v>1250</v>
      </c>
      <c r="F21" s="20">
        <f t="shared" si="0"/>
        <v>125000</v>
      </c>
      <c r="G21" s="22"/>
    </row>
    <row r="22" spans="1:9" ht="15" customHeight="1" x14ac:dyDescent="0.25">
      <c r="A22" s="4">
        <v>18</v>
      </c>
      <c r="B22" s="1" t="s">
        <v>41</v>
      </c>
      <c r="C22" s="2">
        <v>100</v>
      </c>
      <c r="D22" s="11">
        <v>0</v>
      </c>
      <c r="E22" s="20">
        <v>1875</v>
      </c>
      <c r="F22" s="20">
        <f t="shared" si="0"/>
        <v>187500</v>
      </c>
      <c r="G22" s="22"/>
    </row>
    <row r="23" spans="1:9" ht="15" customHeight="1" x14ac:dyDescent="0.25">
      <c r="A23" s="4">
        <v>19</v>
      </c>
      <c r="B23" s="1" t="s">
        <v>15</v>
      </c>
      <c r="C23" s="2">
        <v>100</v>
      </c>
      <c r="D23" s="11">
        <v>0</v>
      </c>
      <c r="E23" s="20">
        <v>625</v>
      </c>
      <c r="F23" s="20">
        <f t="shared" si="0"/>
        <v>62500</v>
      </c>
      <c r="G23" s="22"/>
    </row>
    <row r="24" spans="1:9" ht="18" customHeight="1" x14ac:dyDescent="0.25">
      <c r="A24" s="27" t="s">
        <v>18</v>
      </c>
      <c r="B24" s="28"/>
      <c r="C24" s="12">
        <v>100</v>
      </c>
      <c r="D24" s="9"/>
      <c r="E24" s="20"/>
      <c r="F24" s="21">
        <f>SUM(F5:F23)</f>
        <v>5479166.699333</v>
      </c>
      <c r="H24" s="16"/>
    </row>
    <row r="25" spans="1:9" ht="15" customHeight="1" x14ac:dyDescent="0.25">
      <c r="A25" s="30" t="s">
        <v>39</v>
      </c>
      <c r="B25" s="31"/>
      <c r="C25" s="31"/>
      <c r="D25" s="31"/>
      <c r="E25" s="31"/>
      <c r="F25" s="31"/>
      <c r="G25" s="14"/>
      <c r="H25" s="18"/>
    </row>
    <row r="26" spans="1:9" ht="30" customHeight="1" x14ac:dyDescent="0.25">
      <c r="A26" s="32" t="s">
        <v>24</v>
      </c>
      <c r="B26" s="33"/>
      <c r="C26" s="33"/>
      <c r="D26" s="33"/>
      <c r="E26" s="33"/>
      <c r="F26" s="33"/>
      <c r="G26" s="15"/>
      <c r="H26" s="7"/>
      <c r="I26" s="17"/>
    </row>
    <row r="27" spans="1:9" ht="30" customHeight="1" x14ac:dyDescent="0.25">
      <c r="A27" s="29" t="s">
        <v>25</v>
      </c>
      <c r="B27" s="29"/>
      <c r="C27" s="29"/>
      <c r="D27" s="29"/>
      <c r="E27" s="29"/>
      <c r="F27" s="29"/>
      <c r="G27" s="15"/>
      <c r="H27" s="7"/>
    </row>
    <row r="28" spans="1:9" ht="30" customHeight="1" x14ac:dyDescent="0.25">
      <c r="A28" s="29" t="s">
        <v>26</v>
      </c>
      <c r="B28" s="29"/>
      <c r="C28" s="29"/>
      <c r="D28" s="29"/>
      <c r="E28" s="29"/>
      <c r="F28" s="29"/>
      <c r="G28" s="15"/>
      <c r="H28" s="7"/>
    </row>
    <row r="29" spans="1:9" ht="30" customHeight="1" x14ac:dyDescent="0.25">
      <c r="A29" s="29" t="s">
        <v>27</v>
      </c>
      <c r="B29" s="29"/>
      <c r="C29" s="29"/>
      <c r="D29" s="29"/>
      <c r="E29" s="29"/>
      <c r="F29" s="29"/>
      <c r="G29" s="15"/>
      <c r="H29" s="7"/>
    </row>
    <row r="30" spans="1:9" ht="30" customHeight="1" x14ac:dyDescent="0.25">
      <c r="A30" s="29" t="s">
        <v>28</v>
      </c>
      <c r="B30" s="29"/>
      <c r="C30" s="29"/>
      <c r="D30" s="29"/>
      <c r="E30" s="29"/>
      <c r="F30" s="29"/>
      <c r="G30" s="15"/>
      <c r="H30" s="7"/>
    </row>
    <row r="31" spans="1:9" ht="30" customHeight="1" x14ac:dyDescent="0.25">
      <c r="A31" s="29" t="s">
        <v>29</v>
      </c>
      <c r="B31" s="29"/>
      <c r="C31" s="29"/>
      <c r="D31" s="29"/>
      <c r="E31" s="29"/>
      <c r="F31" s="29"/>
      <c r="G31" s="15"/>
      <c r="H31" s="7"/>
    </row>
    <row r="32" spans="1:9" ht="30" customHeight="1" x14ac:dyDescent="0.25">
      <c r="A32" s="29" t="s">
        <v>30</v>
      </c>
      <c r="B32" s="29"/>
      <c r="C32" s="29"/>
      <c r="D32" s="29"/>
      <c r="E32" s="29"/>
      <c r="F32" s="29"/>
      <c r="G32" s="15"/>
      <c r="H32" s="7"/>
    </row>
    <row r="33" spans="1:8" ht="30" customHeight="1" x14ac:dyDescent="0.25">
      <c r="A33" s="29" t="s">
        <v>31</v>
      </c>
      <c r="B33" s="29"/>
      <c r="C33" s="29"/>
      <c r="D33" s="29"/>
      <c r="E33" s="29"/>
      <c r="F33" s="29"/>
      <c r="G33" s="15"/>
      <c r="H33" s="7"/>
    </row>
    <row r="34" spans="1:8" ht="30" customHeight="1" x14ac:dyDescent="0.25">
      <c r="A34" s="29" t="s">
        <v>44</v>
      </c>
      <c r="B34" s="29"/>
      <c r="C34" s="29"/>
      <c r="D34" s="29"/>
      <c r="E34" s="29"/>
      <c r="F34" s="29"/>
      <c r="G34" s="15"/>
      <c r="H34" s="7"/>
    </row>
    <row r="35" spans="1:8" ht="30" customHeight="1" x14ac:dyDescent="0.25">
      <c r="A35" s="39" t="s">
        <v>32</v>
      </c>
      <c r="B35" s="39"/>
      <c r="C35" s="39"/>
      <c r="D35" s="39"/>
      <c r="E35" s="39"/>
      <c r="F35" s="39"/>
      <c r="G35" s="15"/>
      <c r="H35" s="7"/>
    </row>
    <row r="36" spans="1:8" ht="30" customHeight="1" x14ac:dyDescent="0.25">
      <c r="A36" s="33" t="s">
        <v>33</v>
      </c>
      <c r="B36" s="33"/>
      <c r="C36" s="33"/>
      <c r="D36" s="33"/>
      <c r="E36" s="33"/>
      <c r="F36" s="33"/>
      <c r="G36" s="15"/>
      <c r="H36" s="7"/>
    </row>
    <row r="37" spans="1:8" ht="30" customHeight="1" x14ac:dyDescent="0.25">
      <c r="A37" s="29" t="s">
        <v>34</v>
      </c>
      <c r="B37" s="29"/>
      <c r="C37" s="29"/>
      <c r="D37" s="29"/>
      <c r="E37" s="29"/>
      <c r="F37" s="29"/>
      <c r="G37" s="15"/>
      <c r="H37" s="7"/>
    </row>
    <row r="38" spans="1:8" ht="30" customHeight="1" x14ac:dyDescent="0.25">
      <c r="A38" s="29" t="s">
        <v>35</v>
      </c>
      <c r="B38" s="29"/>
      <c r="C38" s="29"/>
      <c r="D38" s="29"/>
      <c r="E38" s="29"/>
      <c r="F38" s="29"/>
      <c r="G38" s="15"/>
      <c r="H38" s="7"/>
    </row>
    <row r="39" spans="1:8" ht="30" customHeight="1" x14ac:dyDescent="0.25">
      <c r="A39" s="29" t="s">
        <v>36</v>
      </c>
      <c r="B39" s="29"/>
      <c r="C39" s="29"/>
      <c r="D39" s="29"/>
      <c r="E39" s="29"/>
      <c r="F39" s="29"/>
      <c r="G39" s="15"/>
      <c r="H39" s="7"/>
    </row>
    <row r="40" spans="1:8" ht="30" customHeight="1" x14ac:dyDescent="0.25">
      <c r="A40" s="33" t="s">
        <v>37</v>
      </c>
      <c r="B40" s="33"/>
      <c r="C40" s="33"/>
      <c r="D40" s="33"/>
      <c r="E40" s="33"/>
      <c r="F40" s="33"/>
      <c r="G40" s="15"/>
      <c r="H40" s="7"/>
    </row>
    <row r="41" spans="1:8" ht="30" customHeight="1" x14ac:dyDescent="0.25">
      <c r="A41" s="29" t="s">
        <v>38</v>
      </c>
      <c r="B41" s="29"/>
      <c r="C41" s="29"/>
      <c r="D41" s="29"/>
      <c r="E41" s="29"/>
      <c r="F41" s="29"/>
    </row>
  </sheetData>
  <autoFilter ref="A3:F40" xr:uid="{00000000-0009-0000-0000-000000000000}"/>
  <mergeCells count="26">
    <mergeCell ref="A41:F41"/>
    <mergeCell ref="D3:D4"/>
    <mergeCell ref="E3:E4"/>
    <mergeCell ref="A39:F39"/>
    <mergeCell ref="A40:F40"/>
    <mergeCell ref="A33:F33"/>
    <mergeCell ref="A34:F34"/>
    <mergeCell ref="A35:F35"/>
    <mergeCell ref="A37:F37"/>
    <mergeCell ref="A36:F36"/>
    <mergeCell ref="A1:F1"/>
    <mergeCell ref="A2:F2"/>
    <mergeCell ref="F3:F4"/>
    <mergeCell ref="A24:B24"/>
    <mergeCell ref="A38:F38"/>
    <mergeCell ref="A25:F25"/>
    <mergeCell ref="A26:F26"/>
    <mergeCell ref="A32:F32"/>
    <mergeCell ref="A27:F27"/>
    <mergeCell ref="A28:F28"/>
    <mergeCell ref="A29:F29"/>
    <mergeCell ref="A30:F30"/>
    <mergeCell ref="A31:F31"/>
    <mergeCell ref="A3:A4"/>
    <mergeCell ref="B3:B4"/>
    <mergeCell ref="C3:C4"/>
  </mergeCells>
  <pageMargins left="0.511811024" right="0.511811024" top="0.78740157499999996" bottom="0.78740157499999996" header="0.31496062000000002" footer="0.31496062000000002"/>
  <pageSetup paperSize="9" scale="8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Modelo_Proposta</vt:lpstr>
      <vt:lpstr>Modelo_Proposta!Area_de_impressao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 de Jesus Ribeiro</dc:creator>
  <cp:lastModifiedBy>Pedro Zolini Moreira</cp:lastModifiedBy>
  <cp:lastPrinted>2024-06-06T13:54:09Z</cp:lastPrinted>
  <dcterms:created xsi:type="dcterms:W3CDTF">2020-03-19T16:12:10Z</dcterms:created>
  <dcterms:modified xsi:type="dcterms:W3CDTF">2024-06-06T13:54:14Z</dcterms:modified>
</cp:coreProperties>
</file>